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2024" sheetId="2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3" i="21" l="1"/>
  <c r="H14" i="21"/>
  <c r="H15" i="21"/>
  <c r="H16" i="21"/>
  <c r="H17" i="21"/>
  <c r="H18" i="21"/>
  <c r="F11" i="21" l="1"/>
  <c r="G11" i="21"/>
  <c r="H11" i="21" s="1"/>
  <c r="E11" i="21" l="1"/>
  <c r="F10" i="21" l="1"/>
  <c r="G10" i="21"/>
  <c r="E10" i="21"/>
  <c r="H10" i="21" l="1"/>
</calcChain>
</file>

<file path=xl/sharedStrings.xml><?xml version="1.0" encoding="utf-8"?>
<sst xmlns="http://schemas.openxmlformats.org/spreadsheetml/2006/main" count="27" uniqueCount="27">
  <si>
    <t>Պետական մարմինների անվանումները</t>
  </si>
  <si>
    <t>Ծրագիր</t>
  </si>
  <si>
    <t>Միջոցառում</t>
  </si>
  <si>
    <t xml:space="preserve">ԸՆԴԱՄԵՆԸ </t>
  </si>
  <si>
    <t>Հավելված N 1</t>
  </si>
  <si>
    <t>Ծրագրերի և միջոցառումների անվանումները</t>
  </si>
  <si>
    <t>Ծրագրային դասիչը</t>
  </si>
  <si>
    <t>Տարածքային զարգացում</t>
  </si>
  <si>
    <t>Աղյուսակ N 8</t>
  </si>
  <si>
    <t xml:space="preserve">Պետական աջակցություն սահմանամերձ համայնքներին </t>
  </si>
  <si>
    <t>ՀՀ տարածքային կառավարման և ենթակառուցվածքների նախարարություն</t>
  </si>
  <si>
    <t>ՀԱՇՎԵՏՎՈՒԹՅՈՒՆ</t>
  </si>
  <si>
    <t xml:space="preserve"> Տարեկան պլան¹</t>
  </si>
  <si>
    <t xml:space="preserve"> Տարեկան ճշտված պլան²</t>
  </si>
  <si>
    <t xml:space="preserve"> Փաստ</t>
  </si>
  <si>
    <t xml:space="preserve">Կատարման % ճշտված պլանի նկատմամբ                                                                                                                                                                        </t>
  </si>
  <si>
    <t xml:space="preserve">² Հաշվի են առնված հաշվետու ժամանակաշրջանում օրենսդրության համաձայն  կատարված փոփոխությունները:       </t>
  </si>
  <si>
    <t>ՀՀ տարածքային կառավարման և ենթակառուցվածքների նախարարության ջրային կոմիտե</t>
  </si>
  <si>
    <t xml:space="preserve"> Արարատի մարզպետարան</t>
  </si>
  <si>
    <t xml:space="preserve"> Գեղարքունիքի մարզպետարան</t>
  </si>
  <si>
    <t xml:space="preserve"> Վայոց ձորի մարզպետարան</t>
  </si>
  <si>
    <t>Սյունիքի մարզպետարան</t>
  </si>
  <si>
    <t>Տավուշի մարզպետարան</t>
  </si>
  <si>
    <t>Հայաստանի Հանրապետության 2024 թվականի պետական բյուջեով սահմանամերձ բնակավայրերի գծով կատարված ծախսերի վերաբերյալ՝ ըստ ծրագրերի, միջոցառումների և կատարողների</t>
  </si>
  <si>
    <t>¹ Հաստատված է «Հայաստանի Հանրապետության 2024 թվականի պետական բյուջեի մասին» Հայաստանի Հանրապետության օրենքով:</t>
  </si>
  <si>
    <t xml:space="preserve">(հազար դրամ) 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</si>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</sst>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#,##0.0_);\(#,##0.0\)"/>
    <numFmt numFmtId="165" formatCode="_(* #,##0.0_);_(* \(#,##0.0\);_(* &quot;-&quot;??_);_(@_)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indexed="8"/>
      <name val="Calibri"/>
      <family val="2"/>
    </font>
    <font>
      <sz val="11"/>
      <name val="GHEA Grapalat"/>
      <family val="3"/>
    </font>
    <font>
      <sz val="10"/>
      <name val="Arial Armenian"/>
      <family val="2"/>
    </font>
    <font>
      <sz val="10"/>
      <name val="Times Armenian"/>
      <family val="1"/>
    </font>
    <font>
      <sz val="10"/>
      <name val="Arial"/>
      <family val="2"/>
    </font>
    <font>
      <sz val="10"/>
      <name val="Arial"/>
      <family val="2"/>
      <charset val="204"/>
    </font>
    <font>
      <sz val="10"/>
      <color rgb="FF9C6500"/>
      <name val="Calibri"/>
      <family val="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</font>
    <font>
      <sz val="12"/>
      <name val="Arial Armenian"/>
      <family val="2"/>
    </font>
    <font>
      <b/>
      <sz val="11"/>
      <color theme="1"/>
      <name val="GHEA Grapalat"/>
      <family val="3"/>
    </font>
    <font>
      <sz val="10"/>
      <name val="GHEA Grapalat"/>
      <family val="3"/>
    </font>
    <font>
      <sz val="10"/>
      <color theme="1"/>
      <name val="Calibri"/>
      <family val="2"/>
      <scheme val="minor"/>
    </font>
    <font>
      <b/>
      <sz val="10"/>
      <color theme="1"/>
      <name val="GHEA Grapalat"/>
      <family val="3"/>
    </font>
    <font>
      <b/>
      <sz val="10"/>
      <color theme="1"/>
      <name val="Calibri"/>
      <family val="2"/>
      <scheme val="minor"/>
    </font>
    <font>
      <b/>
      <sz val="10"/>
      <name val="GHEA Grapalat"/>
      <family val="3"/>
    </font>
    <font>
      <sz val="11"/>
      <color theme="1"/>
      <name val="GHEA Grapalat"/>
      <family val="3"/>
    </font>
    <font>
      <b/>
      <sz val="11"/>
      <name val="GHEA Grapalat"/>
      <family val="3"/>
    </font>
    <font>
      <sz val="8"/>
      <name val="GHEA Grapalat"/>
      <family val="2"/>
    </font>
    <font>
      <sz val="11"/>
      <color theme="1"/>
      <name val="Calibri"/>
      <family val="2"/>
      <charset val="1"/>
      <scheme val="minor"/>
    </font>
    <font>
      <sz val="9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84">
    <xf numFmtId="0" fontId="0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/>
    <xf numFmtId="0" fontId="5" fillId="0" borderId="0"/>
    <xf numFmtId="0" fontId="9" fillId="2" borderId="0" applyNumberFormat="0" applyBorder="0" applyAlignment="0" applyProtection="0"/>
    <xf numFmtId="0" fontId="6" fillId="0" borderId="0"/>
    <xf numFmtId="0" fontId="7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3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10" fillId="9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8" borderId="0" applyNumberFormat="0" applyBorder="0" applyAlignment="0" applyProtection="0"/>
    <xf numFmtId="0" fontId="10" fillId="16" borderId="0" applyNumberFormat="0" applyBorder="0" applyAlignment="0" applyProtection="0"/>
    <xf numFmtId="0" fontId="10" fillId="20" borderId="0" applyNumberFormat="0" applyBorder="0" applyAlignment="0" applyProtection="0"/>
    <xf numFmtId="0" fontId="11" fillId="4" borderId="0" applyNumberFormat="0" applyBorder="0" applyAlignment="0" applyProtection="0"/>
    <xf numFmtId="0" fontId="12" fillId="21" borderId="6" applyNumberFormat="0" applyAlignment="0" applyProtection="0"/>
    <xf numFmtId="0" fontId="13" fillId="22" borderId="7" applyNumberFormat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5" borderId="0" applyNumberFormat="0" applyBorder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8" fillId="0" borderId="10" applyNumberFormat="0" applyFill="0" applyAlignment="0" applyProtection="0"/>
    <xf numFmtId="0" fontId="18" fillId="0" borderId="0" applyNumberFormat="0" applyFill="0" applyBorder="0" applyAlignment="0" applyProtection="0"/>
    <xf numFmtId="0" fontId="19" fillId="11" borderId="6" applyNumberFormat="0" applyAlignment="0" applyProtection="0"/>
    <xf numFmtId="0" fontId="20" fillId="0" borderId="11" applyNumberFormat="0" applyFill="0" applyAlignment="0" applyProtection="0"/>
    <xf numFmtId="0" fontId="21" fillId="23" borderId="0" applyNumberFormat="0" applyBorder="0" applyAlignment="0" applyProtection="0"/>
    <xf numFmtId="1" fontId="28" fillId="0" borderId="0"/>
    <xf numFmtId="1" fontId="28" fillId="0" borderId="0"/>
    <xf numFmtId="1" fontId="28" fillId="0" borderId="0"/>
    <xf numFmtId="0" fontId="1" fillId="0" borderId="0"/>
    <xf numFmtId="0" fontId="7" fillId="0" borderId="0"/>
    <xf numFmtId="0" fontId="7" fillId="0" borderId="0"/>
    <xf numFmtId="0" fontId="5" fillId="24" borderId="12" applyNumberFormat="0" applyFont="0" applyAlignment="0" applyProtection="0"/>
    <xf numFmtId="0" fontId="22" fillId="21" borderId="13" applyNumberFormat="0" applyAlignment="0" applyProtection="0"/>
    <xf numFmtId="0" fontId="26" fillId="0" borderId="0"/>
    <xf numFmtId="0" fontId="27" fillId="0" borderId="0"/>
    <xf numFmtId="0" fontId="26" fillId="0" borderId="0"/>
    <xf numFmtId="0" fontId="23" fillId="0" borderId="0" applyNumberFormat="0" applyFill="0" applyBorder="0" applyAlignment="0" applyProtection="0"/>
    <xf numFmtId="0" fontId="24" fillId="0" borderId="14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0"/>
    <xf numFmtId="1" fontId="28" fillId="0" borderId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8" fillId="0" borderId="0"/>
    <xf numFmtId="0" fontId="1" fillId="0" borderId="0"/>
    <xf numFmtId="0" fontId="37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27" borderId="18" applyNumberFormat="0" applyFont="0" applyAlignment="0" applyProtection="0"/>
    <xf numFmtId="0" fontId="26" fillId="0" borderId="0"/>
    <xf numFmtId="0" fontId="26" fillId="0" borderId="0"/>
  </cellStyleXfs>
  <cellXfs count="56">
    <xf numFmtId="0" fontId="0" fillId="0" borderId="0" xfId="0"/>
    <xf numFmtId="0" fontId="0" fillId="0" borderId="0" xfId="0" applyFill="1"/>
    <xf numFmtId="0" fontId="2" fillId="0" borderId="0" xfId="0" applyFont="1" applyAlignment="1">
      <alignment vertic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 vertical="center"/>
    </xf>
    <xf numFmtId="0" fontId="32" fillId="0" borderId="2" xfId="0" applyFont="1" applyFill="1" applyBorder="1" applyAlignment="1">
      <alignment vertical="top"/>
    </xf>
    <xf numFmtId="0" fontId="32" fillId="0" borderId="3" xfId="0" applyFont="1" applyFill="1" applyBorder="1" applyAlignment="1">
      <alignment vertical="top"/>
    </xf>
    <xf numFmtId="0" fontId="32" fillId="0" borderId="5" xfId="0" applyFont="1" applyFill="1" applyBorder="1" applyAlignment="1">
      <alignment horizontal="left" vertical="top" wrapText="1"/>
    </xf>
    <xf numFmtId="0" fontId="33" fillId="0" borderId="0" xfId="0" applyFont="1" applyFill="1" applyAlignment="1">
      <alignment vertical="top"/>
    </xf>
    <xf numFmtId="0" fontId="31" fillId="0" borderId="0" xfId="0" applyFont="1" applyFill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horizontal="center" vertical="top"/>
    </xf>
    <xf numFmtId="0" fontId="2" fillId="0" borderId="16" xfId="0" applyFont="1" applyBorder="1" applyAlignment="1">
      <alignment horizontal="center" vertical="top"/>
    </xf>
    <xf numFmtId="0" fontId="2" fillId="0" borderId="4" xfId="0" applyFont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/>
    </xf>
    <xf numFmtId="0" fontId="0" fillId="0" borderId="0" xfId="0" applyFill="1" applyAlignment="1">
      <alignment vertical="top"/>
    </xf>
    <xf numFmtId="0" fontId="0" fillId="0" borderId="0" xfId="0" applyFill="1" applyAlignment="1">
      <alignment horizontal="center" vertical="top"/>
    </xf>
    <xf numFmtId="0" fontId="32" fillId="0" borderId="0" xfId="0" applyFont="1" applyAlignment="1">
      <alignment horizontal="centerContinuous" vertical="center" wrapText="1"/>
    </xf>
    <xf numFmtId="0" fontId="0" fillId="0" borderId="0" xfId="0" applyFont="1" applyFill="1"/>
    <xf numFmtId="0" fontId="35" fillId="0" borderId="0" xfId="0" applyFont="1" applyFill="1"/>
    <xf numFmtId="0" fontId="35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4" fontId="36" fillId="0" borderId="0" xfId="0" applyNumberFormat="1" applyFont="1" applyAlignment="1">
      <alignment horizontal="centerContinuous" vertical="center" wrapText="1"/>
    </xf>
    <xf numFmtId="0" fontId="35" fillId="0" borderId="0" xfId="0" applyFont="1" applyAlignment="1">
      <alignment vertical="center"/>
    </xf>
    <xf numFmtId="0" fontId="29" fillId="0" borderId="0" xfId="0" applyFont="1" applyAlignment="1">
      <alignment horizontal="centerContinuous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26" borderId="16" xfId="0" applyFont="1" applyFill="1" applyBorder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2" fillId="0" borderId="1" xfId="0" applyFont="1" applyFill="1" applyBorder="1" applyAlignment="1">
      <alignment vertical="top" wrapText="1"/>
    </xf>
    <xf numFmtId="0" fontId="32" fillId="0" borderId="2" xfId="0" applyFont="1" applyFill="1" applyBorder="1" applyAlignment="1">
      <alignment horizontal="center" vertical="top"/>
    </xf>
    <xf numFmtId="0" fontId="30" fillId="25" borderId="0" xfId="0" applyFont="1" applyFill="1" applyAlignment="1">
      <alignment horizontal="left" vertical="top"/>
    </xf>
    <xf numFmtId="0" fontId="32" fillId="0" borderId="16" xfId="0" applyFont="1" applyBorder="1" applyAlignment="1">
      <alignment horizontal="center" vertical="center" wrapText="1"/>
    </xf>
    <xf numFmtId="0" fontId="39" fillId="25" borderId="0" xfId="0" applyFont="1" applyFill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 wrapText="1"/>
    </xf>
    <xf numFmtId="0" fontId="2" fillId="0" borderId="0" xfId="0" applyFont="1" applyBorder="1" applyAlignment="1">
      <alignment horizontal="left" vertical="top" wrapText="1"/>
    </xf>
    <xf numFmtId="43" fontId="2" fillId="0" borderId="0" xfId="69" applyFont="1" applyBorder="1" applyAlignment="1">
      <alignment horizontal="right" vertical="top"/>
    </xf>
    <xf numFmtId="2" fontId="30" fillId="26" borderId="0" xfId="3" applyNumberFormat="1" applyFont="1" applyFill="1" applyBorder="1" applyAlignment="1">
      <alignment horizontal="right" vertical="top" wrapText="1"/>
    </xf>
    <xf numFmtId="165" fontId="32" fillId="0" borderId="1" xfId="69" applyNumberFormat="1" applyFont="1" applyFill="1" applyBorder="1" applyAlignment="1">
      <alignment horizontal="right" vertical="top"/>
    </xf>
    <xf numFmtId="165" fontId="34" fillId="26" borderId="1" xfId="3" applyNumberFormat="1" applyFont="1" applyFill="1" applyBorder="1" applyAlignment="1">
      <alignment horizontal="right" vertical="top" wrapText="1"/>
    </xf>
    <xf numFmtId="165" fontId="2" fillId="0" borderId="1" xfId="69" applyNumberFormat="1" applyFont="1" applyFill="1" applyBorder="1" applyAlignment="1">
      <alignment horizontal="right" vertical="top"/>
    </xf>
    <xf numFmtId="165" fontId="31" fillId="0" borderId="16" xfId="69" applyNumberFormat="1" applyFont="1" applyFill="1" applyBorder="1" applyAlignment="1">
      <alignment horizontal="right" vertical="top"/>
    </xf>
    <xf numFmtId="165" fontId="30" fillId="26" borderId="1" xfId="3" applyNumberFormat="1" applyFont="1" applyFill="1" applyBorder="1" applyAlignment="1">
      <alignment horizontal="right" vertical="top" wrapText="1"/>
    </xf>
    <xf numFmtId="165" fontId="2" fillId="0" borderId="16" xfId="69" applyNumberFormat="1" applyFont="1" applyBorder="1" applyAlignment="1">
      <alignment horizontal="right" vertical="top"/>
    </xf>
    <xf numFmtId="165" fontId="2" fillId="0" borderId="1" xfId="69" applyNumberFormat="1" applyFont="1" applyBorder="1" applyAlignment="1">
      <alignment horizontal="right" vertical="top"/>
    </xf>
    <xf numFmtId="0" fontId="32" fillId="0" borderId="1" xfId="0" applyFont="1" applyBorder="1" applyAlignment="1">
      <alignment horizontal="center" vertical="center"/>
    </xf>
    <xf numFmtId="0" fontId="32" fillId="0" borderId="1" xfId="0" applyFont="1" applyBorder="1" applyAlignment="1">
      <alignment horizontal="center" vertical="center" wrapText="1"/>
    </xf>
    <xf numFmtId="0" fontId="32" fillId="0" borderId="16" xfId="0" applyFont="1" applyBorder="1" applyAlignment="1">
      <alignment horizontal="center" vertical="center" wrapText="1"/>
    </xf>
    <xf numFmtId="0" fontId="34" fillId="0" borderId="15" xfId="0" applyFont="1" applyBorder="1" applyAlignment="1">
      <alignment horizontal="center" vertical="center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164" fontId="34" fillId="0" borderId="0" xfId="1" applyNumberFormat="1" applyFont="1" applyFill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</cellXfs>
  <cellStyles count="84">
    <cellStyle name="20% - Accent1 2" xfId="15"/>
    <cellStyle name="20% - Accent2 2" xfId="16"/>
    <cellStyle name="20% - Accent3 2" xfId="17"/>
    <cellStyle name="20% - Accent4 2" xfId="18"/>
    <cellStyle name="20% - Accent5 2" xfId="19"/>
    <cellStyle name="20% - Accent6 2" xfId="20"/>
    <cellStyle name="40% - Accent1 2" xfId="21"/>
    <cellStyle name="40% - Accent2 2" xfId="22"/>
    <cellStyle name="40% - Accent3 2" xfId="23"/>
    <cellStyle name="40% - Accent4 2" xfId="24"/>
    <cellStyle name="40% - Accent5 2" xfId="25"/>
    <cellStyle name="40% - Accent6 2" xfId="26"/>
    <cellStyle name="60% - Accent1 2" xfId="27"/>
    <cellStyle name="60% - Accent2 2" xfId="28"/>
    <cellStyle name="60% - Accent3 2" xfId="29"/>
    <cellStyle name="60% - Accent4 2" xfId="30"/>
    <cellStyle name="60% - Accent5 2" xfId="31"/>
    <cellStyle name="60% - Accent6 2" xfId="32"/>
    <cellStyle name="Accent1 2" xfId="33"/>
    <cellStyle name="Accent2 2" xfId="34"/>
    <cellStyle name="Accent3 2" xfId="35"/>
    <cellStyle name="Accent4 2" xfId="36"/>
    <cellStyle name="Accent5 2" xfId="37"/>
    <cellStyle name="Accent6 2" xfId="38"/>
    <cellStyle name="Bad 2" xfId="39"/>
    <cellStyle name="Calculation 2" xfId="40"/>
    <cellStyle name="Check Cell 2" xfId="41"/>
    <cellStyle name="Comma" xfId="69" builtinId="3"/>
    <cellStyle name="Comma 19" xfId="70"/>
    <cellStyle name="Comma 2" xfId="2"/>
    <cellStyle name="Comma 2 2" xfId="6"/>
    <cellStyle name="Comma 2 2 2" xfId="42"/>
    <cellStyle name="Comma 2 3" xfId="9"/>
    <cellStyle name="Comma 3" xfId="5"/>
    <cellStyle name="Comma 3 2" xfId="43"/>
    <cellStyle name="Comma 3 2 2" xfId="71"/>
    <cellStyle name="Comma 4" xfId="8"/>
    <cellStyle name="Comma 5" xfId="72"/>
    <cellStyle name="Comma 6" xfId="73"/>
    <cellStyle name="Explanatory Text 2" xfId="44"/>
    <cellStyle name="Good 2" xfId="45"/>
    <cellStyle name="Heading 1 2" xfId="46"/>
    <cellStyle name="Heading 2 2" xfId="47"/>
    <cellStyle name="Heading 3 2" xfId="48"/>
    <cellStyle name="Heading 4 2" xfId="49"/>
    <cellStyle name="Input 2" xfId="50"/>
    <cellStyle name="Linked Cell 2" xfId="51"/>
    <cellStyle name="Neutral 2" xfId="12"/>
    <cellStyle name="Neutral 3" xfId="52"/>
    <cellStyle name="Normal" xfId="0" builtinId="0"/>
    <cellStyle name="Normal 10" xfId="74"/>
    <cellStyle name="Normal 10 3" xfId="75"/>
    <cellStyle name="Normal 11" xfId="76"/>
    <cellStyle name="Normal 12" xfId="77"/>
    <cellStyle name="Normal 2" xfId="1"/>
    <cellStyle name="Normal 2 2" xfId="53"/>
    <cellStyle name="Normal 2 3" xfId="54"/>
    <cellStyle name="Normal 3" xfId="4"/>
    <cellStyle name="Normal 3 2" xfId="10"/>
    <cellStyle name="Normal 3 2 2" xfId="55"/>
    <cellStyle name="Normal 3_HavelvacN2axjusakN3" xfId="13"/>
    <cellStyle name="Normal 4" xfId="7"/>
    <cellStyle name="Normal 4 2" xfId="11"/>
    <cellStyle name="Normal 5" xfId="14"/>
    <cellStyle name="Normal 5 2" xfId="56"/>
    <cellStyle name="Normal 5 2 2" xfId="78"/>
    <cellStyle name="Normal 6" xfId="57"/>
    <cellStyle name="Normal 7" xfId="58"/>
    <cellStyle name="Normal 8" xfId="79"/>
    <cellStyle name="Normal 9" xfId="80"/>
    <cellStyle name="Note 2" xfId="59"/>
    <cellStyle name="Note 3" xfId="81"/>
    <cellStyle name="Output 2" xfId="60"/>
    <cellStyle name="Percent 2" xfId="3"/>
    <cellStyle name="Style 1" xfId="61"/>
    <cellStyle name="Style 1 2" xfId="62"/>
    <cellStyle name="Style 1 2 2" xfId="83"/>
    <cellStyle name="Style 1 2 3" xfId="82"/>
    <cellStyle name="Style 1_verchnakan_ax21-25_2018" xfId="63"/>
    <cellStyle name="Title 2" xfId="64"/>
    <cellStyle name="Total 2" xfId="65"/>
    <cellStyle name="Warning Text 2" xfId="66"/>
    <cellStyle name="Обычный 2" xfId="67"/>
    <cellStyle name="Обычный 2 2" xfId="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tabSelected="1" topLeftCell="A4" workbookViewId="0">
      <selection activeCell="A4" sqref="A4"/>
    </sheetView>
  </sheetViews>
  <sheetFormatPr defaultRowHeight="15" x14ac:dyDescent="0.25"/>
  <cols>
    <col min="1" max="1" width="9.28515625" style="1" customWidth="1"/>
    <col min="2" max="2" width="12.85546875" style="1" customWidth="1"/>
    <col min="3" max="3" width="24.85546875" style="1" customWidth="1"/>
    <col min="4" max="4" width="36.85546875" style="1" customWidth="1"/>
    <col min="5" max="5" width="14" style="3" customWidth="1"/>
    <col min="6" max="7" width="14.42578125" style="3" customWidth="1"/>
    <col min="8" max="8" width="13.85546875" style="3" customWidth="1"/>
    <col min="9" max="16384" width="9.140625" style="1"/>
  </cols>
  <sheetData>
    <row r="1" spans="1:8" ht="9" customHeight="1" x14ac:dyDescent="0.25">
      <c r="E1" s="55"/>
      <c r="F1" s="55"/>
    </row>
    <row r="2" spans="1:8" s="19" customFormat="1" ht="16.5" x14ac:dyDescent="0.3">
      <c r="B2" s="20"/>
      <c r="C2" s="20"/>
      <c r="D2" s="20"/>
      <c r="E2" s="21"/>
      <c r="F2" s="22"/>
      <c r="G2" s="54" t="s">
        <v>4</v>
      </c>
      <c r="H2" s="54"/>
    </row>
    <row r="3" spans="1:8" s="19" customFormat="1" ht="16.5" x14ac:dyDescent="0.3">
      <c r="B3" s="20"/>
      <c r="C3" s="20"/>
      <c r="D3" s="20"/>
      <c r="E3" s="21"/>
      <c r="F3" s="22"/>
      <c r="G3" s="54" t="s">
        <v>8</v>
      </c>
      <c r="H3" s="54"/>
    </row>
    <row r="4" spans="1:8" s="24" customFormat="1" ht="25.5" customHeight="1" x14ac:dyDescent="0.25">
      <c r="A4" s="23" t="s">
        <v>11</v>
      </c>
      <c r="B4" s="23"/>
      <c r="C4" s="23"/>
      <c r="D4" s="23"/>
      <c r="E4" s="23"/>
      <c r="F4" s="23"/>
      <c r="G4" s="23"/>
      <c r="H4" s="23"/>
    </row>
    <row r="5" spans="1:8" s="24" customFormat="1" ht="44.25" customHeight="1" x14ac:dyDescent="0.25">
      <c r="A5" s="25" t="s">
        <v>23</v>
      </c>
      <c r="B5" s="25"/>
      <c r="C5" s="25"/>
      <c r="D5" s="25"/>
      <c r="E5" s="25"/>
      <c r="F5" s="25"/>
      <c r="G5" s="25"/>
      <c r="H5" s="25"/>
    </row>
    <row r="6" spans="1:8" s="2" customFormat="1" ht="26.25" customHeight="1" x14ac:dyDescent="0.25">
      <c r="A6" s="18" t="s">
        <v>25</v>
      </c>
      <c r="B6" s="18"/>
      <c r="C6" s="18"/>
      <c r="D6" s="18"/>
      <c r="E6" s="18"/>
      <c r="F6" s="18"/>
      <c r="G6" s="18"/>
      <c r="H6" s="18"/>
    </row>
    <row r="7" spans="1:8" s="2" customFormat="1" ht="11.25" customHeight="1" x14ac:dyDescent="0.25">
      <c r="E7" s="4"/>
      <c r="F7" s="4"/>
      <c r="G7" s="4"/>
      <c r="H7" s="4"/>
    </row>
    <row r="8" spans="1:8" s="2" customFormat="1" ht="33" customHeight="1" x14ac:dyDescent="0.25">
      <c r="A8" s="48" t="s">
        <v>6</v>
      </c>
      <c r="B8" s="48"/>
      <c r="C8" s="49" t="s">
        <v>5</v>
      </c>
      <c r="D8" s="49" t="s">
        <v>0</v>
      </c>
      <c r="E8" s="51" t="s">
        <v>12</v>
      </c>
      <c r="F8" s="53" t="s">
        <v>13</v>
      </c>
      <c r="G8" s="53" t="s">
        <v>14</v>
      </c>
      <c r="H8" s="53" t="s">
        <v>15</v>
      </c>
    </row>
    <row r="9" spans="1:8" s="2" customFormat="1" ht="33.75" customHeight="1" x14ac:dyDescent="0.25">
      <c r="A9" s="34" t="s">
        <v>1</v>
      </c>
      <c r="B9" s="34" t="s">
        <v>2</v>
      </c>
      <c r="C9" s="50"/>
      <c r="D9" s="50"/>
      <c r="E9" s="52"/>
      <c r="F9" s="53"/>
      <c r="G9" s="53"/>
      <c r="H9" s="53"/>
    </row>
    <row r="10" spans="1:8" s="8" customFormat="1" ht="35.25" customHeight="1" x14ac:dyDescent="0.25">
      <c r="A10" s="5"/>
      <c r="B10" s="6"/>
      <c r="C10" s="7" t="s">
        <v>3</v>
      </c>
      <c r="D10" s="5"/>
      <c r="E10" s="41">
        <f>E11</f>
        <v>988933.7</v>
      </c>
      <c r="F10" s="41">
        <f t="shared" ref="F10:G10" si="0">F11</f>
        <v>1048375.7</v>
      </c>
      <c r="G10" s="41">
        <f t="shared" si="0"/>
        <v>1047743.1799999999</v>
      </c>
      <c r="H10" s="42">
        <f t="shared" ref="H10:H11" si="1">G10/F10*100</f>
        <v>99.939666667207177</v>
      </c>
    </row>
    <row r="11" spans="1:8" s="8" customFormat="1" ht="34.5" customHeight="1" x14ac:dyDescent="0.25">
      <c r="A11" s="32">
        <v>1212</v>
      </c>
      <c r="B11" s="6"/>
      <c r="C11" s="7" t="s">
        <v>7</v>
      </c>
      <c r="D11" s="31"/>
      <c r="E11" s="41">
        <f>SUM(E12:E18)</f>
        <v>988933.7</v>
      </c>
      <c r="F11" s="41">
        <f>SUM(F12:F18)</f>
        <v>1048375.7</v>
      </c>
      <c r="G11" s="41">
        <f t="shared" ref="G11" si="2">SUM(G12:G18)</f>
        <v>1047743.1799999999</v>
      </c>
      <c r="H11" s="42">
        <f t="shared" si="1"/>
        <v>99.939666667207177</v>
      </c>
    </row>
    <row r="12" spans="1:8" s="9" customFormat="1" ht="46.5" customHeight="1" x14ac:dyDescent="0.25">
      <c r="A12" s="10"/>
      <c r="B12" s="11">
        <v>12003</v>
      </c>
      <c r="C12" s="30" t="s">
        <v>9</v>
      </c>
      <c r="D12" s="26" t="s">
        <v>10</v>
      </c>
      <c r="E12" s="43">
        <v>988933.7</v>
      </c>
      <c r="F12" s="44">
        <v>0</v>
      </c>
      <c r="G12" s="44">
        <v>0</v>
      </c>
      <c r="H12" s="45" t="s">
        <v>26</v>
      </c>
    </row>
    <row r="13" spans="1:8" s="14" customFormat="1" ht="47.25" customHeight="1" x14ac:dyDescent="0.25">
      <c r="A13" s="12"/>
      <c r="B13" s="12"/>
      <c r="C13" s="13"/>
      <c r="D13" s="27" t="s">
        <v>17</v>
      </c>
      <c r="E13" s="46">
        <v>0</v>
      </c>
      <c r="F13" s="46">
        <v>55433.7</v>
      </c>
      <c r="G13" s="46">
        <v>55407.33</v>
      </c>
      <c r="H13" s="45">
        <f t="shared" ref="H13:H17" si="3">G13/F13*100</f>
        <v>99.95242965921453</v>
      </c>
    </row>
    <row r="14" spans="1:8" s="14" customFormat="1" ht="25.5" customHeight="1" x14ac:dyDescent="0.25">
      <c r="A14" s="12"/>
      <c r="B14" s="12"/>
      <c r="C14" s="13"/>
      <c r="D14" s="28" t="s">
        <v>18</v>
      </c>
      <c r="E14" s="46">
        <v>0</v>
      </c>
      <c r="F14" s="46">
        <v>19713</v>
      </c>
      <c r="G14" s="46">
        <v>19712.66</v>
      </c>
      <c r="H14" s="45">
        <f t="shared" si="3"/>
        <v>99.998275249835132</v>
      </c>
    </row>
    <row r="15" spans="1:8" s="14" customFormat="1" ht="25.5" customHeight="1" x14ac:dyDescent="0.25">
      <c r="A15" s="12"/>
      <c r="B15" s="12"/>
      <c r="C15" s="13"/>
      <c r="D15" s="28" t="s">
        <v>19</v>
      </c>
      <c r="E15" s="46">
        <v>0</v>
      </c>
      <c r="F15" s="46">
        <v>125000</v>
      </c>
      <c r="G15" s="46">
        <v>124398.87</v>
      </c>
      <c r="H15" s="45">
        <f t="shared" si="3"/>
        <v>99.51909599999999</v>
      </c>
    </row>
    <row r="16" spans="1:8" s="14" customFormat="1" ht="25.5" customHeight="1" x14ac:dyDescent="0.25">
      <c r="A16" s="15"/>
      <c r="B16" s="15"/>
      <c r="C16" s="13"/>
      <c r="D16" s="29" t="s">
        <v>21</v>
      </c>
      <c r="E16" s="47">
        <v>0</v>
      </c>
      <c r="F16" s="47">
        <v>211223</v>
      </c>
      <c r="G16" s="47">
        <v>211222.93</v>
      </c>
      <c r="H16" s="45">
        <f t="shared" si="3"/>
        <v>99.999966859669627</v>
      </c>
    </row>
    <row r="17" spans="1:8" s="14" customFormat="1" ht="25.5" customHeight="1" x14ac:dyDescent="0.25">
      <c r="A17" s="12"/>
      <c r="B17" s="12"/>
      <c r="C17" s="13"/>
      <c r="D17" s="28" t="s">
        <v>20</v>
      </c>
      <c r="E17" s="46">
        <v>0</v>
      </c>
      <c r="F17" s="46">
        <v>62156</v>
      </c>
      <c r="G17" s="46">
        <v>62155.28</v>
      </c>
      <c r="H17" s="45">
        <f t="shared" si="3"/>
        <v>99.998841624300155</v>
      </c>
    </row>
    <row r="18" spans="1:8" s="14" customFormat="1" ht="25.5" customHeight="1" x14ac:dyDescent="0.25">
      <c r="A18" s="12"/>
      <c r="B18" s="12"/>
      <c r="C18" s="13"/>
      <c r="D18" s="28" t="s">
        <v>22</v>
      </c>
      <c r="E18" s="46">
        <v>0</v>
      </c>
      <c r="F18" s="46">
        <v>574850</v>
      </c>
      <c r="G18" s="46">
        <v>574846.11</v>
      </c>
      <c r="H18" s="45">
        <f>G18/F18*100</f>
        <v>99.999323301730882</v>
      </c>
    </row>
    <row r="19" spans="1:8" s="14" customFormat="1" ht="13.5" customHeight="1" x14ac:dyDescent="0.25">
      <c r="A19" s="36"/>
      <c r="B19" s="36"/>
      <c r="C19" s="37"/>
      <c r="D19" s="38"/>
      <c r="E19" s="39"/>
      <c r="F19" s="39"/>
      <c r="G19" s="39"/>
      <c r="H19" s="40"/>
    </row>
    <row r="20" spans="1:8" s="14" customFormat="1" ht="15.75" customHeight="1" x14ac:dyDescent="0.25">
      <c r="A20" s="35" t="s">
        <v>24</v>
      </c>
      <c r="B20" s="33"/>
      <c r="C20" s="33"/>
      <c r="D20" s="33"/>
      <c r="E20" s="33"/>
      <c r="F20" s="33"/>
      <c r="G20" s="33"/>
      <c r="H20" s="33"/>
    </row>
    <row r="21" spans="1:8" s="14" customFormat="1" ht="18.75" customHeight="1" x14ac:dyDescent="0.25">
      <c r="A21" s="35" t="s">
        <v>16</v>
      </c>
      <c r="B21" s="33"/>
      <c r="C21" s="33"/>
      <c r="D21" s="33"/>
      <c r="E21" s="33"/>
      <c r="F21" s="33"/>
      <c r="G21" s="33"/>
      <c r="H21" s="33"/>
    </row>
    <row r="22" spans="1:8" s="16" customFormat="1" x14ac:dyDescent="0.25">
      <c r="E22" s="17"/>
      <c r="F22" s="17"/>
      <c r="G22" s="17"/>
      <c r="H22" s="17"/>
    </row>
  </sheetData>
  <mergeCells count="10">
    <mergeCell ref="G8:G9"/>
    <mergeCell ref="H8:H9"/>
    <mergeCell ref="G2:H2"/>
    <mergeCell ref="G3:H3"/>
    <mergeCell ref="E1:F1"/>
    <mergeCell ref="A8:B8"/>
    <mergeCell ref="C8:C9"/>
    <mergeCell ref="D8:D9"/>
    <mergeCell ref="E8:E9"/>
    <mergeCell ref="F8:F9"/>
  </mergeCells>
  <pageMargins left="0.24" right="7.0000000000000007E-2" top="0.31" bottom="0.44" header="0.21" footer="0.2"/>
  <pageSetup paperSize="9" firstPageNumber="418" orientation="landscape" useFirstPageNumber="1" horizontalDpi="4294967294" verticalDpi="4294967294" r:id="rId1"/>
  <headerFooter>
    <oddFooter>&amp;L&amp;"GHEA Grapalat,Regular"&amp;8Հայաստանի Հանրապետության ֆինանսների նախարարություն&amp;R&amp;"GHEA Grapalat,Regular"&amp;8&amp;F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2025-04-10T13:19:49Z</dcterms:modified>
</cp:coreProperties>
</file>